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_RRHH\Renting vehiculos\Licitacion nueva\Doc. fiscalización\"/>
    </mc:Choice>
  </mc:AlternateContent>
  <bookViews>
    <workbookView xWindow="0" yWindow="0" windowWidth="28800" windowHeight="108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4" i="1"/>
  <c r="I40" i="1" l="1"/>
  <c r="H45" i="1"/>
  <c r="H38" i="1"/>
  <c r="H23" i="1"/>
  <c r="H19" i="1"/>
  <c r="H40" i="1"/>
  <c r="H39" i="1"/>
  <c r="G51" i="1" l="1"/>
  <c r="I15" i="1"/>
  <c r="G28" i="1" s="1"/>
  <c r="I14" i="1"/>
  <c r="G26" i="1" s="1"/>
  <c r="I45" i="1" l="1"/>
  <c r="I39" i="1"/>
  <c r="G50" i="1" s="1"/>
  <c r="I38" i="1"/>
  <c r="G52" i="1" l="1"/>
  <c r="G53" i="1"/>
  <c r="G48" i="1"/>
  <c r="G49" i="1"/>
  <c r="I23" i="1"/>
  <c r="G30" i="1" s="1"/>
  <c r="I19" i="1"/>
  <c r="G29" i="1" s="1"/>
  <c r="G27" i="1" l="1"/>
  <c r="G31" i="1" s="1"/>
</calcChain>
</file>

<file path=xl/sharedStrings.xml><?xml version="1.0" encoding="utf-8"?>
<sst xmlns="http://schemas.openxmlformats.org/spreadsheetml/2006/main" count="64" uniqueCount="37">
  <si>
    <t>NOMBRE DE LA EMPRESA</t>
  </si>
  <si>
    <t>CIF</t>
  </si>
  <si>
    <t>DIRECCIÓN</t>
  </si>
  <si>
    <t>Objeto</t>
  </si>
  <si>
    <t>Verificación de la oferta</t>
  </si>
  <si>
    <t>Fecha</t>
  </si>
  <si>
    <t>Firma y sello</t>
  </si>
  <si>
    <t>a. Cuotas automóvil</t>
  </si>
  <si>
    <t>Vehículos de uso y representación por otros directores</t>
  </si>
  <si>
    <t>Cotización 20.000 km</t>
  </si>
  <si>
    <t xml:space="preserve">OFERTA ECONÓMICA  </t>
  </si>
  <si>
    <t>Cotización 30.000 km</t>
  </si>
  <si>
    <t>Cotización 40.000 km</t>
  </si>
  <si>
    <t>Cuota mensual máxima en Euros (Impuesto/s Indirectos no Incluidos)</t>
  </si>
  <si>
    <t>Cuota mensual ofertada en Euros (Impuesto/s Indirectos no Incluidos)</t>
  </si>
  <si>
    <t>Vehículos de uso y representación por Alta Dirección</t>
  </si>
  <si>
    <t>b. Precio por km por el exceso recorrido/no recorrido (defecto)</t>
  </si>
  <si>
    <t>Precio máximo en Euros (Impuesto/s indirecto/s no Incluido/s)</t>
  </si>
  <si>
    <t>Precio ofertado en Euros (Impuesto/s indirecto/s no Incluido/s)</t>
  </si>
  <si>
    <t>b1. Vehículos de uso y representación por otros directores</t>
  </si>
  <si>
    <t>Tipo de Cotización</t>
  </si>
  <si>
    <t>b2. Vehículos de uso y representación por alta dirección</t>
  </si>
  <si>
    <t>Nº de vehículos</t>
  </si>
  <si>
    <t>Cuota mensual total (Impuesto/s indirecto/s no incluido/s)</t>
  </si>
  <si>
    <t>KM estimados</t>
  </si>
  <si>
    <t>Vehículos de uso y representación por Alta Direccion</t>
  </si>
  <si>
    <t>Importe duración inicial (Impuesto/s indirecto/s no incluido/s)</t>
  </si>
  <si>
    <t>Vehiculos de uso y representación por otros directores</t>
  </si>
  <si>
    <t>Cotización 20.000</t>
  </si>
  <si>
    <t>Cotización 30.000</t>
  </si>
  <si>
    <t>Cotización 40.000</t>
  </si>
  <si>
    <t>TOTAL CUOTAS</t>
  </si>
  <si>
    <t>Importe a incluir en la casilla referida a Oferta Economica 1: Cuotas Automovil</t>
  </si>
  <si>
    <t>Vehiculos de uso y representación por alta dirección</t>
  </si>
  <si>
    <t>Cuota anual total (Impuesto/s indirecto/s no incluido/s)</t>
  </si>
  <si>
    <t>Importe a incluir en la casilla referida a Oferta Economica 2: Precio por km por el exceso recorrido/no recorrido - Vehículos de uso y representación por otros directores</t>
  </si>
  <si>
    <t>Importe a incluir en la casilla referida a Oferta Economica 3: Precio por km por el exceso recorrido/no recorrido - Vehículos de uso y representación por alta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</si>
</sst>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_-* #,##0.00000\ _€_-;\-* #,##0.00000\ _€_-;_-* &quot;-&quot;??\ _€_-;_-@_-"/>
    <numFmt numFmtId="165" formatCode="_-* #,##0\ _€_-;\-* #,##0\ _€_-;_-* &quot;-&quot;??\ _€_-;_-@_-"/>
    <numFmt numFmtId="166" formatCode="_-* #,##0.00000\ _€_-;\-* #,##0.00000\ _€_-;_-* &quot;-&quot;?????\ _€_-;_-@_-"/>
    <numFmt numFmtId="167" formatCode="_-* #,##0.0\ _€_-;\-* #,##0.0\ _€_-;_-* &quot;-&quot;??\ _€_-;_-@_-"/>
    <numFmt numFmtId="170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C00000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3" fontId="4" fillId="5" borderId="2" xfId="1" applyFont="1" applyFill="1" applyBorder="1" applyAlignment="1" applyProtection="1">
      <alignment vertical="center"/>
      <protection locked="0"/>
    </xf>
    <xf numFmtId="164" fontId="4" fillId="5" borderId="2" xfId="1" applyNumberFormat="1" applyFont="1" applyFill="1" applyBorder="1" applyAlignment="1" applyProtection="1">
      <alignment vertical="center"/>
      <protection locked="0"/>
    </xf>
    <xf numFmtId="43" fontId="4" fillId="5" borderId="2" xfId="1" applyFont="1" applyFill="1" applyBorder="1" applyAlignment="1" applyProtection="1">
      <alignment vertical="center"/>
    </xf>
    <xf numFmtId="164" fontId="4" fillId="5" borderId="2" xfId="1" applyNumberFormat="1" applyFont="1" applyFill="1" applyBorder="1" applyAlignment="1" applyProtection="1">
      <alignment vertical="center"/>
    </xf>
    <xf numFmtId="0" fontId="0" fillId="0" borderId="0" xfId="0" applyProtection="1"/>
    <xf numFmtId="0" fontId="2" fillId="0" borderId="0" xfId="0" applyFont="1" applyProtection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vertical="center" wrapText="1"/>
    </xf>
    <xf numFmtId="165" fontId="4" fillId="0" borderId="2" xfId="1" applyNumberFormat="1" applyFont="1" applyFill="1" applyBorder="1" applyAlignment="1" applyProtection="1">
      <alignment vertical="center"/>
    </xf>
    <xf numFmtId="43" fontId="4" fillId="0" borderId="2" xfId="1" applyNumberFormat="1" applyFont="1" applyFill="1" applyBorder="1" applyAlignment="1" applyProtection="1">
      <alignment vertical="center"/>
    </xf>
    <xf numFmtId="43" fontId="4" fillId="0" borderId="2" xfId="1" applyFont="1" applyFill="1" applyBorder="1" applyAlignment="1" applyProtection="1">
      <alignment vertical="center"/>
    </xf>
    <xf numFmtId="0" fontId="0" fillId="0" borderId="2" xfId="0" applyBorder="1" applyProtection="1"/>
    <xf numFmtId="43" fontId="2" fillId="0" borderId="2" xfId="0" applyNumberFormat="1" applyFont="1" applyBorder="1" applyProtection="1"/>
    <xf numFmtId="43" fontId="0" fillId="0" borderId="2" xfId="0" applyNumberFormat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43" fontId="0" fillId="0" borderId="5" xfId="0" applyNumberFormat="1" applyBorder="1" applyProtection="1"/>
    <xf numFmtId="0" fontId="8" fillId="7" borderId="0" xfId="0" applyFont="1" applyFill="1" applyBorder="1" applyAlignment="1" applyProtection="1">
      <alignment horizontal="center" vertical="center" wrapText="1"/>
    </xf>
    <xf numFmtId="43" fontId="8" fillId="7" borderId="4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43" fontId="0" fillId="0" borderId="0" xfId="1" applyFont="1" applyProtection="1"/>
    <xf numFmtId="164" fontId="4" fillId="0" borderId="2" xfId="1" applyNumberFormat="1" applyFont="1" applyFill="1" applyBorder="1" applyAlignment="1" applyProtection="1">
      <alignment vertical="center"/>
    </xf>
    <xf numFmtId="167" fontId="4" fillId="0" borderId="2" xfId="1" applyNumberFormat="1" applyFont="1" applyFill="1" applyBorder="1" applyAlignment="1" applyProtection="1">
      <alignment vertical="center"/>
    </xf>
    <xf numFmtId="43" fontId="0" fillId="0" borderId="0" xfId="0" applyNumberFormat="1" applyProtection="1"/>
    <xf numFmtId="166" fontId="8" fillId="7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wrapText="1"/>
    </xf>
    <xf numFmtId="166" fontId="0" fillId="0" borderId="0" xfId="0" applyNumberFormat="1" applyAlignment="1" applyProtection="1">
      <alignment vertical="center"/>
    </xf>
    <xf numFmtId="0" fontId="7" fillId="0" borderId="0" xfId="0" applyFont="1" applyProtection="1"/>
    <xf numFmtId="0" fontId="5" fillId="6" borderId="0" xfId="0" applyFont="1" applyFill="1" applyBorder="1" applyAlignment="1" applyProtection="1">
      <alignment horizontal="center" vertical="center" wrapText="1"/>
    </xf>
    <xf numFmtId="3" fontId="5" fillId="4" borderId="2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 vertical="top"/>
    </xf>
    <xf numFmtId="0" fontId="2" fillId="3" borderId="7" xfId="0" applyFont="1" applyFill="1" applyBorder="1" applyAlignment="1" applyProtection="1">
      <alignment horizontal="center" vertical="top"/>
    </xf>
    <xf numFmtId="0" fontId="2" fillId="3" borderId="8" xfId="0" applyFont="1" applyFill="1" applyBorder="1" applyAlignment="1" applyProtection="1">
      <alignment horizontal="center" vertical="top"/>
    </xf>
    <xf numFmtId="0" fontId="2" fillId="3" borderId="9" xfId="0" applyFont="1" applyFill="1" applyBorder="1" applyAlignment="1" applyProtection="1">
      <alignment horizontal="center" vertical="top"/>
    </xf>
    <xf numFmtId="0" fontId="2" fillId="3" borderId="0" xfId="0" applyFont="1" applyFill="1" applyBorder="1" applyAlignment="1" applyProtection="1">
      <alignment horizontal="center" vertical="top"/>
    </xf>
    <xf numFmtId="0" fontId="2" fillId="3" borderId="10" xfId="0" applyFont="1" applyFill="1" applyBorder="1" applyAlignment="1" applyProtection="1">
      <alignment horizontal="center" vertical="top"/>
    </xf>
    <xf numFmtId="0" fontId="2" fillId="3" borderId="11" xfId="0" applyFont="1" applyFill="1" applyBorder="1" applyAlignment="1" applyProtection="1">
      <alignment horizontal="center" vertical="top"/>
    </xf>
    <xf numFmtId="0" fontId="2" fillId="3" borderId="3" xfId="0" applyFont="1" applyFill="1" applyBorder="1" applyAlignment="1" applyProtection="1">
      <alignment horizontal="center" vertical="top"/>
    </xf>
    <xf numFmtId="0" fontId="2" fillId="3" borderId="12" xfId="0" applyFont="1" applyFill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wrapText="1"/>
      <protection locked="0"/>
    </xf>
    <xf numFmtId="0" fontId="2" fillId="3" borderId="2" xfId="0" applyFont="1" applyFill="1" applyBorder="1" applyAlignment="1" applyProtection="1">
      <alignment horizontal="center" vertical="top"/>
    </xf>
    <xf numFmtId="170" fontId="8" fillId="7" borderId="0" xfId="0" applyNumberFormat="1" applyFont="1" applyFill="1" applyBorder="1" applyAlignment="1" applyProtection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topLeftCell="D1" zoomScaleNormal="100" workbookViewId="0">
      <selection activeCell="D6" sqref="D6:Q6"/>
    </sheetView>
  </sheetViews>
  <sheetFormatPr baseColWidth="10" defaultRowHeight="15" x14ac:dyDescent="0.25"/>
  <cols>
    <col min="1" max="3" width="11.42578125" style="5"/>
    <col min="4" max="5" width="17.7109375" style="5" customWidth="1"/>
    <col min="6" max="6" width="34.5703125" style="5" customWidth="1"/>
    <col min="7" max="8" width="44.7109375" style="5" customWidth="1"/>
    <col min="9" max="9" width="45.7109375" style="5" customWidth="1"/>
    <col min="10" max="10" width="40.28515625" style="5" customWidth="1"/>
    <col min="11" max="11" width="11.42578125" style="5"/>
    <col min="12" max="12" width="3.5703125" style="5" customWidth="1"/>
    <col min="13" max="14" width="11.42578125" style="5" hidden="1" customWidth="1"/>
    <col min="15" max="15" width="3.28515625" style="5" customWidth="1"/>
    <col min="16" max="17" width="11.42578125" style="5" hidden="1" customWidth="1"/>
    <col min="18" max="16384" width="11.42578125" style="5"/>
  </cols>
  <sheetData>
    <row r="1" spans="1:17" ht="15" customHeight="1" x14ac:dyDescent="0.25">
      <c r="A1" s="31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customHeight="1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5" customHeight="1" x14ac:dyDescent="0.2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15.75" customHeight="1" x14ac:dyDescent="0.25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6" spans="1:17" x14ac:dyDescent="0.25">
      <c r="A6" s="33" t="s">
        <v>0</v>
      </c>
      <c r="B6" s="33"/>
      <c r="C6" s="33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x14ac:dyDescent="0.25">
      <c r="A7" s="33" t="s">
        <v>1</v>
      </c>
      <c r="B7" s="33"/>
      <c r="C7" s="33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x14ac:dyDescent="0.25">
      <c r="A8" s="33" t="s">
        <v>2</v>
      </c>
      <c r="B8" s="33"/>
      <c r="C8" s="33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10" spans="1:17" x14ac:dyDescent="0.25">
      <c r="A10" s="6" t="s">
        <v>7</v>
      </c>
    </row>
    <row r="11" spans="1:17" x14ac:dyDescent="0.25">
      <c r="A11" s="6"/>
    </row>
    <row r="12" spans="1:17" x14ac:dyDescent="0.25">
      <c r="A12" s="35" t="s">
        <v>9</v>
      </c>
      <c r="B12" s="35"/>
      <c r="C12" s="35"/>
      <c r="D12" s="35"/>
      <c r="E12" s="35"/>
      <c r="F12" s="35"/>
      <c r="G12" s="35"/>
      <c r="H12" s="35"/>
      <c r="I12" s="35"/>
    </row>
    <row r="13" spans="1:17" ht="30" x14ac:dyDescent="0.25">
      <c r="A13" s="34" t="s">
        <v>3</v>
      </c>
      <c r="B13" s="34"/>
      <c r="C13" s="34"/>
      <c r="D13" s="34"/>
      <c r="E13" s="7" t="s">
        <v>22</v>
      </c>
      <c r="F13" s="7" t="s">
        <v>13</v>
      </c>
      <c r="G13" s="7" t="s">
        <v>14</v>
      </c>
      <c r="H13" s="7" t="s">
        <v>23</v>
      </c>
      <c r="I13" s="8" t="s">
        <v>4</v>
      </c>
    </row>
    <row r="14" spans="1:17" ht="34.5" customHeight="1" x14ac:dyDescent="0.25">
      <c r="A14" s="30" t="s">
        <v>15</v>
      </c>
      <c r="B14" s="30"/>
      <c r="C14" s="30"/>
      <c r="D14" s="30"/>
      <c r="E14" s="9">
        <v>5</v>
      </c>
      <c r="F14" s="10">
        <v>693</v>
      </c>
      <c r="G14" s="1"/>
      <c r="H14" s="3">
        <f>E14*G14</f>
        <v>0</v>
      </c>
      <c r="I14" s="11" t="str">
        <f>IF(G14&lt;=0,"Error Precio",IF(G14&gt;F14,"Error precio","Cuota mensual valida"))</f>
        <v>Error Precio</v>
      </c>
    </row>
    <row r="15" spans="1:17" x14ac:dyDescent="0.25">
      <c r="A15" s="30" t="s">
        <v>8</v>
      </c>
      <c r="B15" s="30"/>
      <c r="C15" s="30"/>
      <c r="D15" s="30"/>
      <c r="E15" s="9">
        <v>18</v>
      </c>
      <c r="F15" s="10">
        <v>567</v>
      </c>
      <c r="G15" s="1"/>
      <c r="H15" s="3">
        <f>E15*G15</f>
        <v>0</v>
      </c>
      <c r="I15" s="11" t="str">
        <f>IF(G15&lt;=0,"Error Precio",IF(G15&gt;F15,"Error precio","Cuota mensual valida"))</f>
        <v>Error Precio</v>
      </c>
    </row>
    <row r="17" spans="1:9" x14ac:dyDescent="0.25">
      <c r="A17" s="35" t="s">
        <v>11</v>
      </c>
      <c r="B17" s="35"/>
      <c r="C17" s="35"/>
      <c r="D17" s="35"/>
      <c r="E17" s="35"/>
      <c r="F17" s="35"/>
      <c r="G17" s="35"/>
      <c r="H17" s="35"/>
      <c r="I17" s="35"/>
    </row>
    <row r="18" spans="1:9" ht="30" x14ac:dyDescent="0.25">
      <c r="A18" s="34" t="s">
        <v>3</v>
      </c>
      <c r="B18" s="34"/>
      <c r="C18" s="34"/>
      <c r="D18" s="34"/>
      <c r="E18" s="7" t="s">
        <v>22</v>
      </c>
      <c r="F18" s="7" t="s">
        <v>13</v>
      </c>
      <c r="G18" s="7" t="s">
        <v>14</v>
      </c>
      <c r="H18" s="7" t="s">
        <v>23</v>
      </c>
      <c r="I18" s="8" t="s">
        <v>4</v>
      </c>
    </row>
    <row r="19" spans="1:9" x14ac:dyDescent="0.25">
      <c r="A19" s="30" t="s">
        <v>8</v>
      </c>
      <c r="B19" s="30"/>
      <c r="C19" s="30"/>
      <c r="D19" s="30"/>
      <c r="E19" s="9">
        <v>6</v>
      </c>
      <c r="F19" s="10">
        <v>615</v>
      </c>
      <c r="G19" s="1"/>
      <c r="H19" s="3">
        <f>ROUND(E19*G19,2)</f>
        <v>0</v>
      </c>
      <c r="I19" s="11" t="str">
        <f>IF(G19&lt;=0,"Error Precio",IF(G19&gt;F19,"Error precio","Cuota mensual valida"))</f>
        <v>Error Precio</v>
      </c>
    </row>
    <row r="21" spans="1:9" x14ac:dyDescent="0.25">
      <c r="A21" s="35" t="s">
        <v>12</v>
      </c>
      <c r="B21" s="35"/>
      <c r="C21" s="35"/>
      <c r="D21" s="35"/>
      <c r="E21" s="35"/>
      <c r="F21" s="35"/>
      <c r="G21" s="35"/>
      <c r="H21" s="35"/>
      <c r="I21" s="35"/>
    </row>
    <row r="22" spans="1:9" ht="30" x14ac:dyDescent="0.25">
      <c r="A22" s="34" t="s">
        <v>3</v>
      </c>
      <c r="B22" s="34"/>
      <c r="C22" s="34"/>
      <c r="D22" s="34"/>
      <c r="E22" s="7" t="s">
        <v>22</v>
      </c>
      <c r="F22" s="7" t="s">
        <v>13</v>
      </c>
      <c r="G22" s="7" t="s">
        <v>14</v>
      </c>
      <c r="H22" s="7" t="s">
        <v>23</v>
      </c>
      <c r="I22" s="8" t="s">
        <v>4</v>
      </c>
    </row>
    <row r="23" spans="1:9" ht="17.25" customHeight="1" x14ac:dyDescent="0.25">
      <c r="A23" s="30" t="s">
        <v>8</v>
      </c>
      <c r="B23" s="30"/>
      <c r="C23" s="30"/>
      <c r="D23" s="30"/>
      <c r="E23" s="9">
        <v>2</v>
      </c>
      <c r="F23" s="10">
        <v>680</v>
      </c>
      <c r="G23" s="1"/>
      <c r="H23" s="3">
        <f>ROUND(E23*G23,2)</f>
        <v>0</v>
      </c>
      <c r="I23" s="11" t="str">
        <f>IF(G23&lt;=0,"Error Precio",IF(G23&gt;F23,"Error precio","Cuota mensual valida"))</f>
        <v>Error Precio</v>
      </c>
    </row>
    <row r="24" spans="1:9" ht="17.25" customHeight="1" x14ac:dyDescent="0.25"/>
    <row r="25" spans="1:9" ht="30" customHeight="1" x14ac:dyDescent="0.25">
      <c r="F25" s="12"/>
      <c r="G25" s="7" t="s">
        <v>26</v>
      </c>
    </row>
    <row r="26" spans="1:9" ht="36" customHeight="1" x14ac:dyDescent="0.25">
      <c r="F26" s="7" t="s">
        <v>25</v>
      </c>
      <c r="G26" s="13" t="str">
        <f>IF((I14="Error Precio"),"Error precio",H14*36)</f>
        <v>Error precio</v>
      </c>
    </row>
    <row r="27" spans="1:9" ht="30" x14ac:dyDescent="0.25">
      <c r="F27" s="7" t="s">
        <v>27</v>
      </c>
      <c r="G27" s="13" t="str">
        <f>IF((OR(G28="Error precio",G29="Error precio",G30="Error precio")),"Error precio",SUM(G28:G30))</f>
        <v>Error precio</v>
      </c>
    </row>
    <row r="28" spans="1:9" ht="17.25" customHeight="1" x14ac:dyDescent="0.25">
      <c r="F28" s="15" t="s">
        <v>28</v>
      </c>
      <c r="G28" s="14" t="str">
        <f>IF((I15="Error Precio"),"Error precio",H15*36)</f>
        <v>Error precio</v>
      </c>
    </row>
    <row r="29" spans="1:9" ht="17.25" customHeight="1" x14ac:dyDescent="0.25">
      <c r="F29" s="15" t="s">
        <v>29</v>
      </c>
      <c r="G29" s="14" t="str">
        <f>IF((I19="Error Precio"),"Error precio",H19*36)</f>
        <v>Error precio</v>
      </c>
    </row>
    <row r="30" spans="1:9" ht="17.25" customHeight="1" thickBot="1" x14ac:dyDescent="0.3">
      <c r="F30" s="15" t="s">
        <v>30</v>
      </c>
      <c r="G30" s="16" t="str">
        <f>IF((I23="Error Precio"),"Error precio",H23*36)</f>
        <v>Error precio</v>
      </c>
    </row>
    <row r="31" spans="1:9" ht="29.25" customHeight="1" thickBot="1" x14ac:dyDescent="0.3">
      <c r="F31" s="17" t="s">
        <v>31</v>
      </c>
      <c r="G31" s="18" t="str">
        <f>IF((OR(G26="Error precio",G27="Error precio")),"Error Cuota", G26+G27)</f>
        <v>Error Cuota</v>
      </c>
      <c r="H31" s="19" t="s">
        <v>32</v>
      </c>
    </row>
    <row r="32" spans="1:9" ht="17.25" customHeight="1" x14ac:dyDescent="0.25"/>
    <row r="33" spans="1:9" x14ac:dyDescent="0.25">
      <c r="A33" s="6" t="s">
        <v>16</v>
      </c>
      <c r="G33" s="20"/>
    </row>
    <row r="35" spans="1:9" x14ac:dyDescent="0.25">
      <c r="A35" s="6"/>
      <c r="B35" s="6" t="s">
        <v>19</v>
      </c>
    </row>
    <row r="37" spans="1:9" ht="30" x14ac:dyDescent="0.25">
      <c r="A37" s="34" t="s">
        <v>20</v>
      </c>
      <c r="B37" s="34"/>
      <c r="C37" s="34"/>
      <c r="D37" s="34"/>
      <c r="E37" s="7" t="s">
        <v>24</v>
      </c>
      <c r="F37" s="7" t="s">
        <v>17</v>
      </c>
      <c r="G37" s="7" t="s">
        <v>18</v>
      </c>
      <c r="H37" s="7" t="s">
        <v>34</v>
      </c>
      <c r="I37" s="8" t="s">
        <v>4</v>
      </c>
    </row>
    <row r="38" spans="1:9" x14ac:dyDescent="0.25">
      <c r="A38" s="29">
        <v>20000</v>
      </c>
      <c r="B38" s="30"/>
      <c r="C38" s="30"/>
      <c r="D38" s="30"/>
      <c r="E38" s="10">
        <v>57075</v>
      </c>
      <c r="F38" s="21">
        <v>3.261E-2</v>
      </c>
      <c r="G38" s="2"/>
      <c r="H38" s="4">
        <f>ROUND(E38*G38,5)</f>
        <v>0</v>
      </c>
      <c r="I38" s="11" t="str">
        <f>IF(G38&lt;=0,"Error Precio",IF(G38&gt;F38,"Error precio","Precio valido"))</f>
        <v>Error Precio</v>
      </c>
    </row>
    <row r="39" spans="1:9" x14ac:dyDescent="0.25">
      <c r="A39" s="29">
        <v>30000</v>
      </c>
      <c r="B39" s="30"/>
      <c r="C39" s="30"/>
      <c r="D39" s="30"/>
      <c r="E39" s="10">
        <v>25524</v>
      </c>
      <c r="F39" s="21">
        <v>3.3119999999999997E-2</v>
      </c>
      <c r="G39" s="2"/>
      <c r="H39" s="4">
        <f t="shared" ref="H39:H40" si="0">ROUND(E39*G39,5)</f>
        <v>0</v>
      </c>
      <c r="I39" s="11" t="str">
        <f t="shared" ref="I39" si="1">IF(G39&lt;=0,"Error Precio",IF(G39&gt;F39,"Error precio","Precio valido"))</f>
        <v>Error Precio</v>
      </c>
    </row>
    <row r="40" spans="1:9" x14ac:dyDescent="0.25">
      <c r="A40" s="29">
        <v>40000</v>
      </c>
      <c r="B40" s="30"/>
      <c r="C40" s="30"/>
      <c r="D40" s="30"/>
      <c r="E40" s="10">
        <v>22992</v>
      </c>
      <c r="F40" s="21">
        <v>3.2969999999999999E-2</v>
      </c>
      <c r="G40" s="2"/>
      <c r="H40" s="4">
        <f t="shared" si="0"/>
        <v>0</v>
      </c>
      <c r="I40" s="11" t="str">
        <f>IF(G40&lt;=0,"Error Precio",IF(G40&gt;F40,"Error precio","Precio valido"))</f>
        <v>Error Precio</v>
      </c>
    </row>
    <row r="42" spans="1:9" x14ac:dyDescent="0.25">
      <c r="B42" s="6" t="s">
        <v>21</v>
      </c>
    </row>
    <row r="44" spans="1:9" ht="30" x14ac:dyDescent="0.25">
      <c r="A44" s="34" t="s">
        <v>20</v>
      </c>
      <c r="B44" s="34"/>
      <c r="C44" s="34"/>
      <c r="D44" s="34"/>
      <c r="E44" s="7" t="s">
        <v>24</v>
      </c>
      <c r="F44" s="7" t="s">
        <v>17</v>
      </c>
      <c r="G44" s="7" t="s">
        <v>18</v>
      </c>
      <c r="H44" s="7" t="s">
        <v>34</v>
      </c>
      <c r="I44" s="8" t="s">
        <v>4</v>
      </c>
    </row>
    <row r="45" spans="1:9" x14ac:dyDescent="0.25">
      <c r="A45" s="29">
        <v>20000</v>
      </c>
      <c r="B45" s="30"/>
      <c r="C45" s="30"/>
      <c r="D45" s="30"/>
      <c r="E45" s="22">
        <v>9961</v>
      </c>
      <c r="F45" s="21">
        <v>2.562E-2</v>
      </c>
      <c r="G45" s="2"/>
      <c r="H45" s="4">
        <f t="shared" ref="H45" si="2">ROUND(E45*G45,5)</f>
        <v>0</v>
      </c>
      <c r="I45" s="11" t="str">
        <f>IF(G45&lt;=0,"Error Precio",IF(G45&gt;F45,"Error precio","Precio valido"))</f>
        <v>Error Precio</v>
      </c>
    </row>
    <row r="47" spans="1:9" ht="30" x14ac:dyDescent="0.25">
      <c r="F47" s="12"/>
      <c r="G47" s="7" t="s">
        <v>26</v>
      </c>
      <c r="H47" s="23"/>
    </row>
    <row r="48" spans="1:9" ht="60" x14ac:dyDescent="0.25">
      <c r="F48" s="17" t="s">
        <v>27</v>
      </c>
      <c r="G48" s="24" t="str">
        <f>IF((OR(I38="Error precio",I39="Error Precio",I40="Error precio")),"Error precio",G49+G50+G51)</f>
        <v>Error precio</v>
      </c>
      <c r="H48" s="25" t="s">
        <v>35</v>
      </c>
    </row>
    <row r="49" spans="1:14" x14ac:dyDescent="0.25">
      <c r="F49" s="15" t="s">
        <v>28</v>
      </c>
      <c r="G49" s="26" t="str">
        <f>IF(I38="Error precio","Error precio",H38*3)</f>
        <v>Error precio</v>
      </c>
      <c r="H49" s="27"/>
    </row>
    <row r="50" spans="1:14" x14ac:dyDescent="0.25">
      <c r="F50" s="15" t="s">
        <v>29</v>
      </c>
      <c r="G50" s="26" t="str">
        <f t="shared" ref="G50:G51" si="3">IF(I39="Error precio","Error precio",H39*3)</f>
        <v>Error precio</v>
      </c>
    </row>
    <row r="51" spans="1:14" x14ac:dyDescent="0.25">
      <c r="F51" s="15" t="s">
        <v>30</v>
      </c>
      <c r="G51" s="26" t="str">
        <f t="shared" si="3"/>
        <v>Error precio</v>
      </c>
    </row>
    <row r="52" spans="1:14" ht="60" x14ac:dyDescent="0.25">
      <c r="F52" s="17" t="s">
        <v>33</v>
      </c>
      <c r="G52" s="47" t="str">
        <f>IF((I45="Precio valido"),G53,"Error precio")</f>
        <v>Error precio</v>
      </c>
      <c r="H52" s="19" t="s">
        <v>36</v>
      </c>
    </row>
    <row r="53" spans="1:14" x14ac:dyDescent="0.25">
      <c r="F53" s="28" t="s">
        <v>28</v>
      </c>
      <c r="G53" s="26" t="str">
        <f>IF(I45="Error precio","Error precio",H45*3)</f>
        <v>Error precio</v>
      </c>
    </row>
    <row r="55" spans="1:14" x14ac:dyDescent="0.25">
      <c r="A55" s="46" t="s">
        <v>5</v>
      </c>
      <c r="B55" s="46"/>
      <c r="C55" s="46"/>
      <c r="D55" s="46"/>
      <c r="E55" s="46"/>
      <c r="F55" s="46"/>
      <c r="G55" s="46"/>
      <c r="H55" s="36" t="s">
        <v>6</v>
      </c>
      <c r="I55" s="37"/>
      <c r="J55" s="37"/>
      <c r="K55" s="37"/>
      <c r="L55" s="37"/>
      <c r="M55" s="37"/>
      <c r="N55" s="38"/>
    </row>
    <row r="56" spans="1:14" x14ac:dyDescent="0.25">
      <c r="A56" s="46"/>
      <c r="B56" s="46"/>
      <c r="C56" s="46"/>
      <c r="D56" s="46"/>
      <c r="E56" s="46"/>
      <c r="F56" s="46"/>
      <c r="G56" s="46"/>
      <c r="H56" s="39"/>
      <c r="I56" s="40"/>
      <c r="J56" s="40"/>
      <c r="K56" s="40"/>
      <c r="L56" s="40"/>
      <c r="M56" s="40"/>
      <c r="N56" s="41"/>
    </row>
    <row r="57" spans="1:14" x14ac:dyDescent="0.25">
      <c r="A57" s="46"/>
      <c r="B57" s="46"/>
      <c r="C57" s="46"/>
      <c r="D57" s="46"/>
      <c r="E57" s="46"/>
      <c r="F57" s="46"/>
      <c r="G57" s="46"/>
      <c r="H57" s="39"/>
      <c r="I57" s="40"/>
      <c r="J57" s="40"/>
      <c r="K57" s="40"/>
      <c r="L57" s="40"/>
      <c r="M57" s="40"/>
      <c r="N57" s="41"/>
    </row>
    <row r="58" spans="1:14" x14ac:dyDescent="0.25">
      <c r="A58" s="46"/>
      <c r="B58" s="46"/>
      <c r="C58" s="46"/>
      <c r="D58" s="46"/>
      <c r="E58" s="46"/>
      <c r="F58" s="46"/>
      <c r="G58" s="46"/>
      <c r="H58" s="42"/>
      <c r="I58" s="43"/>
      <c r="J58" s="43"/>
      <c r="K58" s="43"/>
      <c r="L58" s="43"/>
      <c r="M58" s="43"/>
      <c r="N58" s="44"/>
    </row>
  </sheetData>
  <sheetProtection password="F9FE" sheet="1" selectLockedCells="1"/>
  <mergeCells count="25">
    <mergeCell ref="H55:N58"/>
    <mergeCell ref="A40:D40"/>
    <mergeCell ref="D6:Q6"/>
    <mergeCell ref="D7:Q7"/>
    <mergeCell ref="D8:Q8"/>
    <mergeCell ref="A55:G58"/>
    <mergeCell ref="A15:D15"/>
    <mergeCell ref="A17:I17"/>
    <mergeCell ref="A18:D18"/>
    <mergeCell ref="A19:D19"/>
    <mergeCell ref="A21:I21"/>
    <mergeCell ref="A22:D22"/>
    <mergeCell ref="A23:D23"/>
    <mergeCell ref="A44:D44"/>
    <mergeCell ref="A45:D45"/>
    <mergeCell ref="A37:D37"/>
    <mergeCell ref="A38:D38"/>
    <mergeCell ref="A39:D39"/>
    <mergeCell ref="A1:Q4"/>
    <mergeCell ref="A6:C6"/>
    <mergeCell ref="A7:C7"/>
    <mergeCell ref="A13:D13"/>
    <mergeCell ref="A14:D14"/>
    <mergeCell ref="A8:C8"/>
    <mergeCell ref="A12:I12"/>
  </mergeCells>
  <dataValidations count="4">
    <dataValidation type="custom" allowBlank="1" showInputMessage="1" showErrorMessage="1" errorTitle="NÚMERO DE DECIMALES INCORRECTO" error="El precio deberá incluir dos decimales." sqref="G14:H15 G19:H19 G23:G24 H23:H30">
      <formula1>G14*100=INT(G14*100)</formula1>
    </dataValidation>
    <dataValidation type="custom" allowBlank="1" showInputMessage="1" showErrorMessage="1" errorTitle="NÚMERO DE DECIMALES INCORRECTO" error="El precio deberá incluir maximo cinco decimales." sqref="H38:H40 H45">
      <formula1>H38*100000=INT(H38*100000)</formula1>
    </dataValidation>
    <dataValidation allowBlank="1" showInputMessage="1" showErrorMessage="1" errorTitle="NÚMERO DE DECIMALES INCORRECTO" error="El precio deberá incluir dos decimales." sqref="G26:G31"/>
    <dataValidation type="custom" allowBlank="1" showInputMessage="1" showErrorMessage="1" errorTitle="NÚMERO DE DECIMALES INCORRECTO" error="El precio deberá incluir cinco decimales." sqref="G45 G38:G40">
      <formula1>G38*100000=INT(G38*100000)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2018-05-24T14:51:49Z</dcterms:modified>
</cp:coreProperties>
</file>